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申报表" sheetId="1" r:id="rId1"/>
    <sheet name="Sheet1" sheetId="3" r:id="rId2"/>
    <sheet name="直达资金绩效目标" sheetId="2" state="hidden" r:id="rId3"/>
  </sheets>
  <definedNames>
    <definedName name="_xlnm.Print_Area" localSheetId="0">申报表!$A$1:$E$26</definedName>
    <definedName name="_xlnm.Print_Area" localSheetId="2">直达资金绩效目标!$A$1:$G$22</definedName>
  </definedNames>
  <calcPr calcId="144525"/>
</workbook>
</file>

<file path=xl/sharedStrings.xml><?xml version="1.0" encoding="utf-8"?>
<sst xmlns="http://schemas.openxmlformats.org/spreadsheetml/2006/main" count="115" uniqueCount="86">
  <si>
    <t>附1</t>
  </si>
  <si>
    <t>绩效目标申报表</t>
  </si>
  <si>
    <t>（2023年度）</t>
  </si>
  <si>
    <t>项目名称</t>
  </si>
  <si>
    <t>2023年阿克陶县托尔塔依农场蜂蜜养殖建设项目</t>
  </si>
  <si>
    <t>项目负责人及电话</t>
  </si>
  <si>
    <t>高晓玉13209087916</t>
  </si>
  <si>
    <t>主管部门</t>
  </si>
  <si>
    <t>阿克陶县农业农村局</t>
  </si>
  <si>
    <t>实施单位</t>
  </si>
  <si>
    <t>阿克陶县托尔塔依农场管理服务中心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</si>
  <si>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</si>
  <si>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</si>
  <si>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</si>
  <si>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</si>
  <si>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</si>
  <si>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</si>
  <si>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目标1：建设 550 ㎡彩钢厂房，建设 500 ㎡百万 级无尘车间，100—300L 全自动蜂蜜加工生产线一套，蜜蜂 100 箱（含 蜜蜂和蜂箱）及相关配套。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</si>
  <si>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</si>
  <si>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</si>
  <si>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</si>
  <si>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</si>
  <si>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</si>
  <si>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</si>
  <si>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</si>
  <si>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新建彩钢房</t>
  </si>
  <si>
    <t>≥550平方米</t>
  </si>
  <si>
    <t>内套无尘车间</t>
  </si>
  <si>
    <t>≥500平方米</t>
  </si>
  <si>
    <t>全自动蜜蜂加工生产线</t>
  </si>
  <si>
    <t>≥1套</t>
  </si>
  <si>
    <t>蜜蜂（含蜜蜂和蜂箱）</t>
  </si>
  <si>
    <t>≥100箱</t>
  </si>
  <si>
    <t>质量指标</t>
  </si>
  <si>
    <t>项目（工程）验收合格率</t>
  </si>
  <si>
    <t>=100%</t>
  </si>
  <si>
    <t>时效指标</t>
  </si>
  <si>
    <t>项目计划开工时间</t>
  </si>
  <si>
    <t>2023年3月</t>
  </si>
  <si>
    <t>项目计划完工时间</t>
  </si>
  <si>
    <t>2023年6月</t>
  </si>
  <si>
    <t>项目完工及时率</t>
  </si>
  <si>
    <t>成本指标</t>
  </si>
  <si>
    <t>建设项目成本</t>
  </si>
  <si>
    <t>≤191万元</t>
  </si>
  <si>
    <t>效益指标</t>
  </si>
  <si>
    <t>社会效益
指标</t>
  </si>
  <si>
    <t>受益群众户数</t>
  </si>
  <si>
    <t>≥3户</t>
  </si>
  <si>
    <t>受益群众人口数</t>
  </si>
  <si>
    <t>≥6人</t>
  </si>
  <si>
    <t>可持续影响指标</t>
  </si>
  <si>
    <t>改善当地农业生产环境</t>
  </si>
  <si>
    <t>有效改善</t>
  </si>
  <si>
    <t>满意度指标</t>
  </si>
  <si>
    <t>服务对象满意度指标</t>
  </si>
  <si>
    <t>受益群众满意度</t>
  </si>
  <si>
    <t>≥95%</t>
  </si>
  <si>
    <t>注：1.“其他资金”是指与财政拨款共同用于同一脱贫攻坚项目的单位自有资金、社会资金等。
2.各地请根据实际情况，选择适合的二级指标进行填报，并细化为三级指标和指标值。</t>
  </si>
  <si>
    <t>新建彩钢房（≥**平方）</t>
  </si>
  <si>
    <t>内套无尘车间（≥**平方）</t>
  </si>
  <si>
    <t>全自动蜜蜂加工生产线（≥**套）</t>
  </si>
  <si>
    <t>蜜蜂（含蜜蜂和蜂箱）（≥**箱）</t>
  </si>
  <si>
    <t>项目（工程）验收合格率（100%）</t>
  </si>
  <si>
    <t>项目完工及时率（100%）</t>
  </si>
  <si>
    <t>建设项目成本（≤**万元）</t>
  </si>
  <si>
    <t>受益群众户数（≥**户）</t>
  </si>
  <si>
    <t>受益群众人口数（≥**人）</t>
  </si>
  <si>
    <t>改善当地农业生产环境（≥**%）</t>
  </si>
  <si>
    <t>有效改善92%</t>
  </si>
  <si>
    <t>受益群众满意度（≥**%）</t>
  </si>
  <si>
    <t>中央直达项目绩效目标表</t>
  </si>
  <si>
    <r>
      <rPr>
        <sz val="10"/>
        <color rgb="FF000000"/>
        <rFont val="宋体"/>
        <charset val="134"/>
      </rPr>
      <t>（2022</t>
    </r>
    <r>
      <rPr>
        <sz val="10"/>
        <color rgb="FF000000"/>
        <rFont val="宋体"/>
        <charset val="134"/>
      </rPr>
      <t>年度）</t>
    </r>
  </si>
  <si>
    <t>所属专项</t>
  </si>
  <si>
    <t>中央直达资金</t>
  </si>
  <si>
    <t>中央主管部门</t>
  </si>
  <si>
    <t>中央人民政府交通部</t>
  </si>
  <si>
    <t>省级财政部门</t>
  </si>
  <si>
    <t>新疆维吾尔自治区财政厅</t>
  </si>
  <si>
    <t>省级主管部门</t>
  </si>
  <si>
    <t>新疆维吾尔自治区交通运输厅</t>
  </si>
  <si>
    <t>具体实施单位</t>
  </si>
  <si>
    <t>资金情况   （万元）</t>
  </si>
  <si>
    <t> 年度资金总额：</t>
  </si>
  <si>
    <t>其中：财政资金</t>
  </si>
  <si>
    <t>服务对象
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</si>
</sst>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name val="宋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>
      <protection locked="0"/>
    </xf>
    <xf numFmtId="0" fontId="15" fillId="0" borderId="0" applyNumberFormat="0" applyFill="0" applyBorder="0" applyAlignment="0" applyProtection="0">
      <alignment vertical="center"/>
    </xf>
    <xf numFmtId="0" fontId="9" fillId="8" borderId="19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22" applyNumberFormat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24" fillId="13" borderId="23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9" fontId="4" fillId="0" borderId="1" xfId="11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9" fontId="3" fillId="0" borderId="9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76" fontId="3" fillId="0" borderId="9" xfId="0" applyNumberFormat="1" applyFont="1" applyFill="1" applyBorder="1" applyAlignment="1">
      <alignment horizontal="center" vertical="center" wrapText="1"/>
    </xf>
    <xf numFmtId="0" fontId="5" fillId="2" borderId="0" xfId="0" applyFont="1" applyFill="1">
      <alignment vertical="center"/>
    </xf>
    <xf numFmtId="0" fontId="5" fillId="2" borderId="0" xfId="0" applyFont="1" applyFill="1" applyAlignment="1">
      <alignment horizontal="center" vertical="center"/>
    </xf>
    <xf numFmtId="0" fontId="4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/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center" vertical="center" wrapText="1"/>
    </xf>
    <xf numFmtId="176" fontId="8" fillId="0" borderId="9" xfId="0" applyNumberFormat="1" applyFont="1" applyFill="1" applyBorder="1" applyAlignment="1">
      <alignment horizontal="center" vertical="center" wrapText="1"/>
    </xf>
    <xf numFmtId="9" fontId="8" fillId="0" borderId="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6"/>
  <sheetViews>
    <sheetView tabSelected="1" zoomScale="64" zoomScaleNormal="64" workbookViewId="0">
      <selection activeCell="G25" sqref="G25"/>
    </sheetView>
  </sheetViews>
  <sheetFormatPr defaultColWidth="9" defaultRowHeight="14.4" outlineLevelCol="5"/>
  <cols>
    <col min="1" max="1" width="9.75925925925926" style="35" customWidth="1"/>
    <col min="2" max="2" width="36.1111111111111" style="35" customWidth="1"/>
    <col min="3" max="3" width="34.1944444444444" style="35" customWidth="1"/>
    <col min="4" max="4" width="52.0833333333333" style="35" customWidth="1"/>
    <col min="5" max="5" width="32.9814814814815" style="36" customWidth="1"/>
  </cols>
  <sheetData>
    <row r="1" spans="1:5">
      <c r="A1" s="37" t="s">
        <v>0</v>
      </c>
      <c r="B1" s="38"/>
      <c r="C1" s="38"/>
      <c r="D1" s="38"/>
      <c r="E1" s="39"/>
    </row>
    <row r="2" ht="45" customHeight="1" spans="1:5">
      <c r="A2" s="40" t="s">
        <v>1</v>
      </c>
      <c r="B2" s="41"/>
      <c r="C2" s="41"/>
      <c r="D2" s="41"/>
      <c r="E2" s="41"/>
    </row>
    <row r="3" ht="0.95" hidden="1" customHeight="1" spans="1:5">
      <c r="A3" s="42"/>
      <c r="B3" s="43"/>
      <c r="C3" s="43"/>
      <c r="D3" s="43"/>
      <c r="E3" s="43"/>
    </row>
    <row r="4" spans="1:6">
      <c r="A4" s="44" t="s">
        <v>2</v>
      </c>
      <c r="B4" s="44"/>
      <c r="C4" s="44"/>
      <c r="D4" s="44"/>
      <c r="E4" s="44"/>
      <c r="F4" s="45"/>
    </row>
    <row r="5" ht="45.95" customHeight="1" spans="1:6">
      <c r="A5" s="46" t="s">
        <v>3</v>
      </c>
      <c r="B5" s="47"/>
      <c r="C5" s="46" t="s">
        <v>4</v>
      </c>
      <c r="D5" s="46" t="s">
        <v>5</v>
      </c>
      <c r="E5" s="46" t="s">
        <v>6</v>
      </c>
      <c r="F5" s="45"/>
    </row>
    <row r="6" ht="39" customHeight="1" spans="1:6">
      <c r="A6" s="46" t="s">
        <v>7</v>
      </c>
      <c r="B6" s="47"/>
      <c r="C6" s="46" t="s">
        <v>8</v>
      </c>
      <c r="D6" s="46" t="s">
        <v>9</v>
      </c>
      <c r="E6" s="46" t="s">
        <v>10</v>
      </c>
      <c r="F6" s="45"/>
    </row>
    <row r="7" ht="27" customHeight="1" spans="1:6">
      <c r="A7" s="46" t="s">
        <v>11</v>
      </c>
      <c r="B7" s="47"/>
      <c r="C7" s="48" t="s">
        <v>12</v>
      </c>
      <c r="D7" s="46">
        <v>191</v>
      </c>
      <c r="E7" s="47"/>
      <c r="F7" s="45"/>
    </row>
    <row r="8" ht="27" customHeight="1" spans="1:6">
      <c r="A8" s="47"/>
      <c r="B8" s="47"/>
      <c r="C8" s="49" t="s">
        <v>13</v>
      </c>
      <c r="D8" s="46">
        <v>191</v>
      </c>
      <c r="E8" s="47"/>
      <c r="F8" s="45"/>
    </row>
    <row r="9" ht="27" customHeight="1" spans="1:6">
      <c r="A9" s="47"/>
      <c r="B9" s="47"/>
      <c r="C9" s="49" t="s">
        <v>14</v>
      </c>
      <c r="D9" s="46">
        <v>0</v>
      </c>
      <c r="E9" s="47"/>
      <c r="F9" s="45"/>
    </row>
    <row r="10" ht="24.95" customHeight="1" spans="1:6">
      <c r="A10" s="46" t="s">
        <v>15</v>
      </c>
      <c r="B10" s="46" t="s">
        <v>16</v>
      </c>
      <c r="C10" s="46"/>
      <c r="D10" s="46"/>
      <c r="E10" s="46"/>
      <c r="F10" s="45"/>
    </row>
    <row r="11" ht="62.1" customHeight="1" spans="1:6">
      <c r="A11" s="47"/>
      <c r="B11" s="50" t="s">
        <v>17</v>
      </c>
      <c r="C11" s="50"/>
      <c r="D11" s="50"/>
      <c r="E11" s="50"/>
      <c r="F11" s="45"/>
    </row>
    <row r="12" ht="32.1" customHeight="1" spans="1:6">
      <c r="A12" s="51" t="s">
        <v>18</v>
      </c>
      <c r="B12" s="52" t="s">
        <v>19</v>
      </c>
      <c r="C12" s="53" t="s">
        <v>20</v>
      </c>
      <c r="D12" s="52" t="s">
        <v>21</v>
      </c>
      <c r="E12" s="53" t="s">
        <v>22</v>
      </c>
      <c r="F12" s="45"/>
    </row>
    <row r="13" ht="62" customHeight="1" spans="1:6">
      <c r="A13" s="54"/>
      <c r="B13" s="55" t="s">
        <v>23</v>
      </c>
      <c r="C13" s="54" t="s">
        <v>24</v>
      </c>
      <c r="D13" s="56" t="s">
        <v>25</v>
      </c>
      <c r="E13" s="53" t="s">
        <v>26</v>
      </c>
      <c r="F13" s="45"/>
    </row>
    <row r="14" ht="62" customHeight="1" spans="1:6">
      <c r="A14" s="54"/>
      <c r="B14" s="57"/>
      <c r="C14" s="54"/>
      <c r="D14" s="56" t="s">
        <v>27</v>
      </c>
      <c r="E14" s="53" t="s">
        <v>28</v>
      </c>
      <c r="F14" s="45"/>
    </row>
    <row r="15" ht="62" customHeight="1" spans="1:6">
      <c r="A15" s="54"/>
      <c r="B15" s="57"/>
      <c r="C15" s="54"/>
      <c r="D15" s="56" t="s">
        <v>29</v>
      </c>
      <c r="E15" s="53" t="s">
        <v>30</v>
      </c>
      <c r="F15" s="45"/>
    </row>
    <row r="16" ht="62" customHeight="1" spans="1:6">
      <c r="A16" s="54"/>
      <c r="B16" s="57"/>
      <c r="C16" s="54"/>
      <c r="D16" s="56" t="s">
        <v>31</v>
      </c>
      <c r="E16" s="53" t="s">
        <v>32</v>
      </c>
      <c r="F16" s="45"/>
    </row>
    <row r="17" ht="62" customHeight="1" spans="1:6">
      <c r="A17" s="54"/>
      <c r="B17" s="57"/>
      <c r="C17" s="51" t="s">
        <v>33</v>
      </c>
      <c r="D17" s="56" t="s">
        <v>34</v>
      </c>
      <c r="E17" s="58" t="s">
        <v>35</v>
      </c>
      <c r="F17" s="45"/>
    </row>
    <row r="18" ht="62" customHeight="1" spans="1:6">
      <c r="A18" s="54"/>
      <c r="B18" s="57"/>
      <c r="C18" s="51" t="s">
        <v>36</v>
      </c>
      <c r="D18" s="56" t="s">
        <v>37</v>
      </c>
      <c r="E18" s="58" t="s">
        <v>38</v>
      </c>
      <c r="F18" s="45"/>
    </row>
    <row r="19" ht="62" customHeight="1" spans="1:6">
      <c r="A19" s="54"/>
      <c r="B19" s="57"/>
      <c r="C19" s="54"/>
      <c r="D19" s="56" t="s">
        <v>39</v>
      </c>
      <c r="E19" s="58" t="s">
        <v>40</v>
      </c>
      <c r="F19" s="45"/>
    </row>
    <row r="20" ht="62" customHeight="1" spans="1:6">
      <c r="A20" s="54"/>
      <c r="B20" s="57"/>
      <c r="C20" s="59"/>
      <c r="D20" s="56" t="s">
        <v>41</v>
      </c>
      <c r="E20" s="58" t="s">
        <v>35</v>
      </c>
      <c r="F20" s="45"/>
    </row>
    <row r="21" ht="62" customHeight="1" spans="1:6">
      <c r="A21" s="54"/>
      <c r="B21" s="60"/>
      <c r="C21" s="51" t="s">
        <v>42</v>
      </c>
      <c r="D21" s="56" t="s">
        <v>43</v>
      </c>
      <c r="E21" s="53" t="s">
        <v>44</v>
      </c>
      <c r="F21" s="45"/>
    </row>
    <row r="22" ht="62" customHeight="1" spans="1:6">
      <c r="A22" s="54"/>
      <c r="B22" s="57" t="s">
        <v>45</v>
      </c>
      <c r="C22" s="61" t="s">
        <v>46</v>
      </c>
      <c r="D22" s="62" t="s">
        <v>47</v>
      </c>
      <c r="E22" s="53" t="s">
        <v>48</v>
      </c>
      <c r="F22" s="45"/>
    </row>
    <row r="23" ht="62" customHeight="1" spans="1:6">
      <c r="A23" s="54"/>
      <c r="B23" s="57"/>
      <c r="C23" s="63"/>
      <c r="D23" s="62" t="s">
        <v>49</v>
      </c>
      <c r="E23" s="53" t="s">
        <v>50</v>
      </c>
      <c r="F23" s="45"/>
    </row>
    <row r="24" ht="62" customHeight="1" spans="1:6">
      <c r="A24" s="54"/>
      <c r="B24" s="57"/>
      <c r="C24" s="54" t="s">
        <v>51</v>
      </c>
      <c r="D24" s="56" t="s">
        <v>52</v>
      </c>
      <c r="E24" s="64" t="s">
        <v>53</v>
      </c>
      <c r="F24" s="45"/>
    </row>
    <row r="25" ht="62" customHeight="1" spans="1:6">
      <c r="A25" s="54"/>
      <c r="B25" s="55" t="s">
        <v>54</v>
      </c>
      <c r="C25" s="51" t="s">
        <v>55</v>
      </c>
      <c r="D25" s="56" t="s">
        <v>56</v>
      </c>
      <c r="E25" s="65" t="s">
        <v>57</v>
      </c>
      <c r="F25" s="45"/>
    </row>
    <row r="26" ht="62" customHeight="1" spans="1:6">
      <c r="A26" s="48" t="s">
        <v>58</v>
      </c>
      <c r="B26" s="47"/>
      <c r="C26" s="47"/>
      <c r="D26" s="47"/>
      <c r="E26" s="47"/>
      <c r="F26" s="45"/>
    </row>
  </sheetData>
  <mergeCells count="18">
    <mergeCell ref="A2:E2"/>
    <mergeCell ref="A4:E4"/>
    <mergeCell ref="A5:B5"/>
    <mergeCell ref="A6:B6"/>
    <mergeCell ref="D7:E7"/>
    <mergeCell ref="D8:E8"/>
    <mergeCell ref="D9:E9"/>
    <mergeCell ref="B10:E10"/>
    <mergeCell ref="B11:E11"/>
    <mergeCell ref="A26:E26"/>
    <mergeCell ref="A10:A11"/>
    <mergeCell ref="A12:A25"/>
    <mergeCell ref="B13:B21"/>
    <mergeCell ref="B22:B24"/>
    <mergeCell ref="C13:C16"/>
    <mergeCell ref="C18:C20"/>
    <mergeCell ref="C22:C23"/>
    <mergeCell ref="A7:B9"/>
  </mergeCells>
  <printOptions horizontalCentered="1"/>
  <pageMargins left="0.700694444444444" right="0.700694444444444" top="0.751388888888889" bottom="0.751388888888889" header="0.298611111111111" footer="0.298611111111111"/>
  <pageSetup paperSize="9" scale="8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D15"/>
  <sheetViews>
    <sheetView workbookViewId="0">
      <selection activeCell="H10" sqref="H10"/>
    </sheetView>
  </sheetViews>
  <sheetFormatPr defaultColWidth="8.88888888888889" defaultRowHeight="14.4" outlineLevelCol="3"/>
  <sheetData>
    <row r="3" ht="36" spans="2:4">
      <c r="B3" s="19" t="s">
        <v>24</v>
      </c>
      <c r="C3" s="16" t="s">
        <v>59</v>
      </c>
      <c r="D3" s="17">
        <v>550</v>
      </c>
    </row>
    <row r="4" ht="36" spans="2:4">
      <c r="B4" s="19"/>
      <c r="C4" s="16" t="s">
        <v>60</v>
      </c>
      <c r="D4" s="17">
        <v>500</v>
      </c>
    </row>
    <row r="5" ht="48" spans="2:4">
      <c r="B5" s="19"/>
      <c r="C5" s="16" t="s">
        <v>61</v>
      </c>
      <c r="D5" s="17">
        <v>1</v>
      </c>
    </row>
    <row r="6" ht="48" spans="2:4">
      <c r="B6" s="19"/>
      <c r="C6" s="16" t="s">
        <v>62</v>
      </c>
      <c r="D6" s="17">
        <v>100</v>
      </c>
    </row>
    <row r="7" ht="48" spans="2:4">
      <c r="B7" s="15" t="s">
        <v>33</v>
      </c>
      <c r="C7" s="30" t="s">
        <v>63</v>
      </c>
      <c r="D7" s="31">
        <v>1</v>
      </c>
    </row>
    <row r="8" ht="24" spans="2:4">
      <c r="B8" s="15" t="s">
        <v>36</v>
      </c>
      <c r="C8" s="30" t="s">
        <v>37</v>
      </c>
      <c r="D8" s="32" t="s">
        <v>38</v>
      </c>
    </row>
    <row r="9" ht="24" spans="2:4">
      <c r="B9" s="19"/>
      <c r="C9" s="30" t="s">
        <v>39</v>
      </c>
      <c r="D9" s="32" t="s">
        <v>40</v>
      </c>
    </row>
    <row r="10" ht="36" spans="2:4">
      <c r="B10" s="25"/>
      <c r="C10" s="30" t="s">
        <v>64</v>
      </c>
      <c r="D10" s="31">
        <v>1</v>
      </c>
    </row>
    <row r="11" ht="36" spans="2:4">
      <c r="B11" s="15" t="s">
        <v>42</v>
      </c>
      <c r="C11" s="30" t="s">
        <v>65</v>
      </c>
      <c r="D11" s="17">
        <v>191</v>
      </c>
    </row>
    <row r="12" ht="36" spans="2:4">
      <c r="B12" s="10" t="s">
        <v>46</v>
      </c>
      <c r="C12" s="33" t="s">
        <v>66</v>
      </c>
      <c r="D12" s="17">
        <v>3</v>
      </c>
    </row>
    <row r="13" ht="48" spans="2:4">
      <c r="B13" s="27"/>
      <c r="C13" s="33" t="s">
        <v>67</v>
      </c>
      <c r="D13" s="17">
        <v>6</v>
      </c>
    </row>
    <row r="14" ht="48" spans="2:4">
      <c r="B14" s="19" t="s">
        <v>51</v>
      </c>
      <c r="C14" s="30" t="s">
        <v>68</v>
      </c>
      <c r="D14" s="34" t="s">
        <v>69</v>
      </c>
    </row>
    <row r="15" ht="48" spans="2:4">
      <c r="B15" s="15" t="s">
        <v>55</v>
      </c>
      <c r="C15" s="30" t="s">
        <v>70</v>
      </c>
      <c r="D15" s="31">
        <v>0.95</v>
      </c>
    </row>
  </sheetData>
  <mergeCells count="3">
    <mergeCell ref="B3:B6"/>
    <mergeCell ref="B8:B10"/>
    <mergeCell ref="B12:B1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2"/>
  <sheetViews>
    <sheetView zoomScale="90" zoomScaleNormal="90" workbookViewId="0">
      <selection activeCell="H5" sqref="H$1:M$1048576"/>
    </sheetView>
  </sheetViews>
  <sheetFormatPr defaultColWidth="9" defaultRowHeight="15.6" outlineLevelCol="6"/>
  <cols>
    <col min="1" max="1" width="9.87962962962963" style="1"/>
    <col min="2" max="2" width="13.2592592592593" style="1" customWidth="1"/>
    <col min="3" max="3" width="17.6296296296296" style="1" customWidth="1"/>
    <col min="4" max="4" width="12.1296296296296" style="2" customWidth="1"/>
    <col min="5" max="7" width="17.3796296296296" style="1" customWidth="1"/>
    <col min="8" max="16384" width="9.87962962962963" style="1"/>
  </cols>
  <sheetData>
    <row r="1" ht="20.4" spans="1:7">
      <c r="A1" s="3" t="s">
        <v>71</v>
      </c>
      <c r="B1" s="3"/>
      <c r="C1" s="3"/>
      <c r="D1" s="4"/>
      <c r="E1" s="3"/>
      <c r="F1" s="3"/>
      <c r="G1" s="3"/>
    </row>
    <row r="2" ht="14.4" spans="1:7">
      <c r="A2" s="5" t="s">
        <v>72</v>
      </c>
      <c r="B2" s="5"/>
      <c r="C2" s="5"/>
      <c r="D2" s="6"/>
      <c r="E2" s="5"/>
      <c r="F2" s="5"/>
      <c r="G2" s="5"/>
    </row>
    <row r="3" ht="24" customHeight="1" spans="1:7">
      <c r="A3" s="7" t="s">
        <v>3</v>
      </c>
      <c r="B3" s="7"/>
      <c r="C3" s="7" t="str">
        <f>申报表!C5</f>
        <v>2023年阿克陶县托尔塔依农场蜂蜜养殖建设项目</v>
      </c>
      <c r="D3" s="8"/>
      <c r="E3" s="9"/>
      <c r="F3" s="9"/>
      <c r="G3" s="9"/>
    </row>
    <row r="4" ht="24" customHeight="1" spans="1:7">
      <c r="A4" s="7" t="s">
        <v>73</v>
      </c>
      <c r="B4" s="7"/>
      <c r="C4" s="7" t="s">
        <v>74</v>
      </c>
      <c r="D4" s="8"/>
      <c r="E4" s="9"/>
      <c r="F4" s="9"/>
      <c r="G4" s="9"/>
    </row>
    <row r="5" ht="24" customHeight="1" spans="1:7">
      <c r="A5" s="7" t="s">
        <v>75</v>
      </c>
      <c r="B5" s="7"/>
      <c r="C5" s="7" t="s">
        <v>76</v>
      </c>
      <c r="D5" s="8"/>
      <c r="E5" s="7" t="s">
        <v>77</v>
      </c>
      <c r="F5" s="9" t="s">
        <v>78</v>
      </c>
      <c r="G5" s="9"/>
    </row>
    <row r="6" ht="24" customHeight="1" spans="1:7">
      <c r="A6" s="7" t="s">
        <v>79</v>
      </c>
      <c r="B6" s="7"/>
      <c r="C6" s="7" t="s">
        <v>80</v>
      </c>
      <c r="D6" s="8"/>
      <c r="E6" s="7" t="s">
        <v>81</v>
      </c>
      <c r="F6" s="9" t="str">
        <f>申报表!E6</f>
        <v>阿克陶县托尔塔依农场管理服务中心</v>
      </c>
      <c r="G6" s="9"/>
    </row>
    <row r="7" ht="24" customHeight="1" spans="1:7">
      <c r="A7" s="7" t="s">
        <v>82</v>
      </c>
      <c r="B7" s="7"/>
      <c r="C7" s="7" t="s">
        <v>83</v>
      </c>
      <c r="D7" s="9">
        <f>申报表!D7</f>
        <v>191</v>
      </c>
      <c r="E7" s="9"/>
      <c r="F7" s="9"/>
      <c r="G7" s="9"/>
    </row>
    <row r="8" ht="24" customHeight="1" spans="1:7">
      <c r="A8" s="7"/>
      <c r="B8" s="7"/>
      <c r="C8" s="7" t="s">
        <v>84</v>
      </c>
      <c r="D8" s="9" t="str">
        <f>申报表!D8&amp;"（其中：直达资金280）"</f>
        <v>191（其中：直达资金280）</v>
      </c>
      <c r="E8" s="9"/>
      <c r="F8" s="9"/>
      <c r="G8" s="9"/>
    </row>
    <row r="9" ht="24" customHeight="1" spans="1:7">
      <c r="A9" s="7"/>
      <c r="B9" s="7"/>
      <c r="C9" s="7" t="s">
        <v>14</v>
      </c>
      <c r="D9" s="9">
        <f>申报表!D9</f>
        <v>0</v>
      </c>
      <c r="E9" s="9"/>
      <c r="F9" s="9"/>
      <c r="G9" s="9"/>
    </row>
    <row r="10" ht="72" customHeight="1" spans="1:7">
      <c r="A10" s="10" t="s">
        <v>15</v>
      </c>
      <c r="B10" s="11" t="str">
        <f>申报表!B11</f>
        <v>目标1：建设 550 ㎡彩钢厂房，建设 500 ㎡百万 级无尘车间，100—300L 全自动蜂蜜加工生产线一套，蜜蜂 100 箱（含 蜜蜂和蜂箱）及相关配套。
</v>
      </c>
      <c r="C10" s="12"/>
      <c r="D10" s="13"/>
      <c r="E10" s="13"/>
      <c r="F10" s="13"/>
      <c r="G10" s="14"/>
    </row>
    <row r="11" ht="28.15" customHeight="1" spans="1:7">
      <c r="A11" s="15" t="s">
        <v>18</v>
      </c>
      <c r="B11" s="16" t="s">
        <v>19</v>
      </c>
      <c r="C11" s="17" t="s">
        <v>20</v>
      </c>
      <c r="D11" s="18" t="s">
        <v>21</v>
      </c>
      <c r="E11" s="7"/>
      <c r="F11" s="7"/>
      <c r="G11" s="7" t="s">
        <v>22</v>
      </c>
    </row>
    <row r="12" ht="28.15" customHeight="1" spans="1:7">
      <c r="A12" s="19"/>
      <c r="B12" s="20" t="s">
        <v>23</v>
      </c>
      <c r="C12" s="19" t="s">
        <v>24</v>
      </c>
      <c r="D12" s="21" t="e">
        <f>申报表!#REF!</f>
        <v>#REF!</v>
      </c>
      <c r="E12" s="7"/>
      <c r="F12" s="7"/>
      <c r="G12" s="22" t="e">
        <f>申报表!#REF!</f>
        <v>#REF!</v>
      </c>
    </row>
    <row r="13" ht="28.15" customHeight="1" spans="1:7">
      <c r="A13" s="19"/>
      <c r="B13" s="23"/>
      <c r="C13" s="15" t="s">
        <v>33</v>
      </c>
      <c r="D13" s="21" t="str">
        <f>申报表!D17</f>
        <v>项目（工程）验收合格率</v>
      </c>
      <c r="E13" s="7"/>
      <c r="F13" s="7"/>
      <c r="G13" s="24" t="str">
        <f>申报表!E17</f>
        <v>=100%</v>
      </c>
    </row>
    <row r="14" ht="28.15" customHeight="1" spans="1:7">
      <c r="A14" s="19"/>
      <c r="B14" s="23"/>
      <c r="C14" s="15" t="s">
        <v>36</v>
      </c>
      <c r="D14" s="21" t="str">
        <f>申报表!D18</f>
        <v>项目计划开工时间</v>
      </c>
      <c r="E14" s="7"/>
      <c r="F14" s="7"/>
      <c r="G14" s="22" t="str">
        <f>申报表!E18</f>
        <v>2023年3月</v>
      </c>
    </row>
    <row r="15" ht="28.15" customHeight="1" spans="1:7">
      <c r="A15" s="19"/>
      <c r="B15" s="23"/>
      <c r="C15" s="19"/>
      <c r="D15" s="21" t="str">
        <f>申报表!D19</f>
        <v>项目计划完工时间</v>
      </c>
      <c r="E15" s="7"/>
      <c r="F15" s="7"/>
      <c r="G15" s="22" t="str">
        <f>申报表!E19</f>
        <v>2023年6月</v>
      </c>
    </row>
    <row r="16" ht="28.15" customHeight="1" spans="1:7">
      <c r="A16" s="19"/>
      <c r="B16" s="23"/>
      <c r="C16" s="25"/>
      <c r="D16" s="21" t="str">
        <f>申报表!D20</f>
        <v>项目完工及时率</v>
      </c>
      <c r="E16" s="7"/>
      <c r="F16" s="7"/>
      <c r="G16" s="24" t="str">
        <f>申报表!E20</f>
        <v>=100%</v>
      </c>
    </row>
    <row r="17" ht="28.15" customHeight="1" spans="1:7">
      <c r="A17" s="19"/>
      <c r="B17" s="26"/>
      <c r="C17" s="15" t="s">
        <v>42</v>
      </c>
      <c r="D17" s="21" t="str">
        <f>申报表!D21</f>
        <v>建设项目成本</v>
      </c>
      <c r="E17" s="7"/>
      <c r="F17" s="7"/>
      <c r="G17" s="22" t="str">
        <f>申报表!E21</f>
        <v>≤191万元</v>
      </c>
    </row>
    <row r="18" ht="28.15" customHeight="1" spans="1:7">
      <c r="A18" s="19"/>
      <c r="B18" s="23" t="s">
        <v>45</v>
      </c>
      <c r="C18" s="10" t="s">
        <v>46</v>
      </c>
      <c r="D18" s="21" t="str">
        <f>申报表!D22</f>
        <v>受益群众户数</v>
      </c>
      <c r="E18" s="7"/>
      <c r="F18" s="7"/>
      <c r="G18" s="22" t="str">
        <f>申报表!E22</f>
        <v>≥3户</v>
      </c>
    </row>
    <row r="19" ht="28.15" customHeight="1" spans="1:7">
      <c r="A19" s="19"/>
      <c r="B19" s="23"/>
      <c r="C19" s="27"/>
      <c r="D19" s="21" t="str">
        <f>申报表!D23</f>
        <v>受益群众人口数</v>
      </c>
      <c r="E19" s="7"/>
      <c r="F19" s="7"/>
      <c r="G19" s="22" t="str">
        <f>申报表!E23</f>
        <v>≥6人</v>
      </c>
    </row>
    <row r="20" ht="28.15" customHeight="1" spans="1:7">
      <c r="A20" s="19"/>
      <c r="B20" s="23"/>
      <c r="C20" s="28"/>
      <c r="D20" s="21" t="e">
        <f>申报表!#REF!</f>
        <v>#REF!</v>
      </c>
      <c r="E20" s="7"/>
      <c r="F20" s="7"/>
      <c r="G20" s="29" t="e">
        <f>申报表!#REF!</f>
        <v>#REF!</v>
      </c>
    </row>
    <row r="21" ht="28.15" customHeight="1" spans="1:7">
      <c r="A21" s="19"/>
      <c r="B21" s="23"/>
      <c r="C21" s="19" t="s">
        <v>51</v>
      </c>
      <c r="D21" s="21" t="str">
        <f>申报表!D24</f>
        <v>改善当地农业生产环境</v>
      </c>
      <c r="E21" s="7"/>
      <c r="F21" s="7"/>
      <c r="G21" s="22" t="str">
        <f>申报表!E24</f>
        <v>有效改善</v>
      </c>
    </row>
    <row r="22" ht="28.15" customHeight="1" spans="1:7">
      <c r="A22" s="19"/>
      <c r="B22" s="20" t="s">
        <v>54</v>
      </c>
      <c r="C22" s="15" t="s">
        <v>85</v>
      </c>
      <c r="D22" s="21" t="str">
        <f>申报表!D25</f>
        <v>受益群众满意度</v>
      </c>
      <c r="E22" s="7"/>
      <c r="F22" s="7"/>
      <c r="G22" s="24" t="str">
        <f>申报表!E25</f>
        <v>≥95%</v>
      </c>
    </row>
  </sheetData>
  <mergeCells count="34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A11:A22"/>
    <mergeCell ref="B12:B17"/>
    <mergeCell ref="B18:B21"/>
    <mergeCell ref="C14:C16"/>
    <mergeCell ref="C18:C20"/>
    <mergeCell ref="A7:B9"/>
  </mergeCells>
  <pageMargins left="0.75" right="0.75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申报表</vt:lpstr>
      <vt:lpstr>Sheet1</vt:lpstr>
      <vt:lpstr>直达资金绩效目标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恶魔</cp:lastModifiedBy>
  <dcterms:created xsi:type="dcterms:W3CDTF">2021-01-27T00:27:00Z</dcterms:created>
  <dcterms:modified xsi:type="dcterms:W3CDTF">2023-05-18T04:52:47Z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KSOProductBuildVer">
    <vt:lpwstr>2052-11.1.0.14036</vt:lpwstr>
  </property>
  <property fmtid="{D5CDD505-2E9C-101B-9397-08002B2CF9AE}" pid="4" name="ICV">
    <vt:lpwstr>9A52DE8095F948F6824FF0DD5FF32FA6_13</vt:lpwstr>
  </property>
</Properties>
</file>